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75" windowWidth="20055" windowHeight="7935"/>
  </bookViews>
  <sheets>
    <sheet name="Sheet1" sheetId="1" r:id="rId1"/>
    <sheet name="NPV" sheetId="2" r:id="rId2"/>
    <sheet name="PV" sheetId="3" r:id="rId3"/>
  </sheets>
  <calcPr calcId="144525"/>
</workbook>
</file>

<file path=xl/calcChain.xml><?xml version="1.0" encoding="utf-8"?>
<calcChain xmlns="http://schemas.openxmlformats.org/spreadsheetml/2006/main">
  <c r="F22" i="1" l="1"/>
  <c r="E25" i="1" s="1"/>
  <c r="F25" i="1" s="1"/>
  <c r="G25" i="1" s="1"/>
  <c r="E29" i="1" l="1"/>
  <c r="F29" i="1" s="1"/>
  <c r="G29" i="1" s="1"/>
  <c r="E27" i="1"/>
  <c r="F27" i="1" s="1"/>
  <c r="G27" i="1" s="1"/>
  <c r="E28" i="1"/>
  <c r="F28" i="1" s="1"/>
  <c r="G28" i="1" s="1"/>
  <c r="E26" i="1"/>
  <c r="F26" i="1" s="1"/>
  <c r="G26" i="1" s="1"/>
  <c r="G30" i="1" s="1"/>
  <c r="F10" i="1"/>
  <c r="F17" i="1" s="1"/>
  <c r="F18" i="1" s="1"/>
  <c r="F11" i="1"/>
  <c r="A6" i="3"/>
  <c r="A8" i="2"/>
  <c r="F12" i="1" l="1"/>
  <c r="F15" i="1" s="1"/>
</calcChain>
</file>

<file path=xl/sharedStrings.xml><?xml version="1.0" encoding="utf-8"?>
<sst xmlns="http://schemas.openxmlformats.org/spreadsheetml/2006/main" count="40" uniqueCount="36">
  <si>
    <t xml:space="preserve">القيمة الحالية </t>
  </si>
  <si>
    <t xml:space="preserve">البيانات </t>
  </si>
  <si>
    <t>الوصف</t>
  </si>
  <si>
    <t>معدل الخصم السنوي</t>
  </si>
  <si>
    <t>التكلفة الأولية للاستثمار بعد سنة واحدة من اليوم</t>
  </si>
  <si>
    <t>الإرجاع من السنة الأولى</t>
  </si>
  <si>
    <t>الإرجاع من السنة الثانية</t>
  </si>
  <si>
    <t>الإرجاع من السنة الثالثة</t>
  </si>
  <si>
    <t xml:space="preserve">الصيغة </t>
  </si>
  <si>
    <t>الوصف (النتيجة)</t>
  </si>
  <si>
    <t xml:space="preserve">‎=NPV(A2, A3, A4, A5, A6)‎ </t>
  </si>
  <si>
    <t xml:space="preserve">لبيانات </t>
  </si>
  <si>
    <t>المال الذي يتم دفعه من القسط السنوي للتأمين في نهاية كل شهر</t>
  </si>
  <si>
    <t>معدل الفائدة المكتسبة على المال المدفوع</t>
  </si>
  <si>
    <t>السنوات التي سيتم دفع المال فيها</t>
  </si>
  <si>
    <t>=PV(A3/12, 12*A4, A2, , 0)</t>
  </si>
  <si>
    <r>
      <t> ملاحظة </t>
    </r>
    <r>
      <rPr>
        <sz val="11"/>
        <color theme="1"/>
        <rFont val="Calibri"/>
        <family val="2"/>
        <charset val="178"/>
        <scheme val="minor"/>
      </rPr>
      <t>  يتم قسمة معدل الفائدة على 12 للحصول على المعدل الشهري. ويتم ضرب عدد السنوات التي يتم فيها دفع المبلغ في 12 للحصول على عدد الدفعات</t>
    </r>
  </si>
  <si>
    <t>القيمة الحالية للقسط السنوي</t>
  </si>
  <si>
    <t>صافي القيمة الحالية لهذا الاستثمار</t>
  </si>
  <si>
    <t>تكون النتيجة سالبة لأنها تمثل المال الذي ستقوم بدفعه، وهو تدفق نقدي خارج.</t>
  </si>
  <si>
    <t>إذا تمت مطالبتك بدفع (60.000) للقسط السنوي، ستقرر أن ذلك ليس استثمار جيد لأن القيمة الحالية للقسط السنوي (-59777.15) أقل مما تمت مطالبتك بدفعه.</t>
  </si>
  <si>
    <t>عدد الأقساط</t>
  </si>
  <si>
    <t>معدل الفائدة السنوية</t>
  </si>
  <si>
    <t>معدل الفائدة عالقسط (كل 6 شهور)</t>
  </si>
  <si>
    <t>يعني لو معدل الفائدة السنوية = 10% تكون القيمة الحالية بدلا من هذه الأقساط =</t>
  </si>
  <si>
    <t>بصفة عامة</t>
  </si>
  <si>
    <t>بصفة خاصة</t>
  </si>
  <si>
    <t>أول قسط تقريبا حل موعده فتكون القيمة الحالية = نفس قيمته + القيمة الحالية للأربعة المتبقية =</t>
  </si>
  <si>
    <t>القيمة الحالية للأربعة المتبقية</t>
  </si>
  <si>
    <t>ولو غيرت في قيمة معدل الفائدة السنوية بالخلية F11 ، طبعا ستتغير النتائج</t>
  </si>
  <si>
    <t>تاريخ اليوم</t>
  </si>
  <si>
    <t>القيمة الحالية</t>
  </si>
  <si>
    <t>&lt;&lt;&lt;  هذه الخلية متغيرة مع تاريخ الجهاز</t>
  </si>
  <si>
    <t>معدل الفائدة المقابل لهذا الوقت</t>
  </si>
  <si>
    <t>فرق الوقت باليوم</t>
  </si>
  <si>
    <t>المجموع &gt;&gt;&gt;&gt;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</si>
</sst>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d\-mmm\-yy;@"/>
    <numFmt numFmtId="165" formatCode="#,##0.00_ ;[Red]\-#,##0.00\ "/>
    <numFmt numFmtId="167" formatCode="0.000%"/>
  </numFmts>
  <fonts count="8">
    <font>
      <sz val="11"/>
      <color theme="1"/>
      <name val="Calibri"/>
      <family val="2"/>
      <charset val="178"/>
      <scheme val="minor"/>
    </font>
    <font>
      <b/>
      <sz val="14"/>
      <color theme="1"/>
      <name val="Calibri"/>
      <family val="2"/>
      <scheme val="minor"/>
    </font>
    <font>
      <b/>
      <sz val="11"/>
      <color theme="1"/>
      <name val="Calibri"/>
      <family val="2"/>
      <charset val="178"/>
      <scheme val="minor"/>
    </font>
    <font>
      <sz val="11"/>
      <color rgb="FF0000FF"/>
      <name val="Calibri"/>
      <family val="2"/>
      <charset val="178"/>
      <scheme val="minor"/>
    </font>
    <font>
      <b/>
      <sz val="11"/>
      <color rgb="FF0000FF"/>
      <name val="Calibri"/>
      <family val="2"/>
      <scheme val="minor"/>
    </font>
    <font>
      <b/>
      <sz val="11"/>
      <color theme="1"/>
      <name val="Calibri"/>
      <family val="2"/>
      <scheme val="minor"/>
    </font>
    <font>
      <sz val="11"/>
      <color theme="1"/>
      <name val="Calibri"/>
      <family val="2"/>
      <charset val="178"/>
      <scheme val="minor"/>
    </font>
    <font>
      <b/>
      <sz val="11"/>
      <color rgb="FFFF0000"/>
      <name val="Calibri"/>
      <family val="2"/>
      <scheme val="minor"/>
    </font>
  </fonts>
  <fills count="6">
    <fill>
      <patternFill patternType="none"/>
    </fill>
    <fill>
      <patternFill patternType="gray125"/>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rgb="FFFFFF00"/>
        <bgColor indexed="64"/>
      </patternFill>
    </fill>
    <fill>
      <patternFill patternType="solid">
        <fgColor rgb="FF00B050"/>
        <bgColor indexed="64"/>
      </patternFill>
    </fill>
  </fills>
  <borders count="21">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thin">
        <color indexed="64"/>
      </top>
      <bottom style="medium">
        <color indexed="64"/>
      </bottom>
      <diagonal/>
    </border>
    <border>
      <left style="medium">
        <color rgb="FF0000FF"/>
      </left>
      <right style="medium">
        <color rgb="FF0000FF"/>
      </right>
      <top style="medium">
        <color rgb="FF0000FF"/>
      </top>
      <bottom style="hair">
        <color auto="1"/>
      </bottom>
      <diagonal/>
    </border>
    <border>
      <left style="medium">
        <color rgb="FF0000FF"/>
      </left>
      <right style="medium">
        <color rgb="FF0000FF"/>
      </right>
      <top style="hair">
        <color auto="1"/>
      </top>
      <bottom style="hair">
        <color auto="1"/>
      </bottom>
      <diagonal/>
    </border>
    <border>
      <left style="medium">
        <color rgb="FF0000FF"/>
      </left>
      <right style="medium">
        <color rgb="FF0000FF"/>
      </right>
      <top style="hair">
        <color auto="1"/>
      </top>
      <bottom style="medium">
        <color rgb="FF0000FF"/>
      </bottom>
      <diagonal/>
    </border>
    <border>
      <left style="medium">
        <color rgb="FF0000FF"/>
      </left>
      <right style="medium">
        <color rgb="FF0000FF"/>
      </right>
      <top/>
      <bottom style="hair">
        <color auto="1"/>
      </bottom>
      <diagonal/>
    </border>
    <border>
      <left style="medium">
        <color rgb="FF0000FF"/>
      </left>
      <right style="medium">
        <color rgb="FF0000FF"/>
      </right>
      <top/>
      <bottom style="medium">
        <color rgb="FF0000FF"/>
      </bottom>
      <diagonal/>
    </border>
  </borders>
  <cellStyleXfs count="2">
    <xf numFmtId="0" fontId="0" fillId="0" borderId="0"/>
    <xf numFmtId="9" fontId="6" fillId="0" borderId="0" applyFont="0" applyFill="0" applyBorder="0" applyAlignment="0" applyProtection="0"/>
  </cellStyleXfs>
  <cellXfs count="50">
    <xf numFmtId="0" fontId="0" fillId="0" borderId="0" xfId="0"/>
    <xf numFmtId="164" fontId="0" fillId="3" borderId="1" xfId="0" applyNumberFormat="1" applyFont="1" applyFill="1" applyBorder="1" applyAlignment="1">
      <alignment horizontal="center"/>
    </xf>
    <xf numFmtId="164" fontId="0" fillId="2" borderId="1" xfId="0" applyNumberFormat="1" applyFont="1" applyFill="1" applyBorder="1" applyAlignment="1">
      <alignment horizontal="center"/>
    </xf>
    <xf numFmtId="164" fontId="0" fillId="3" borderId="2" xfId="0" applyNumberFormat="1" applyFont="1" applyFill="1" applyBorder="1" applyAlignment="1">
      <alignment horizontal="center"/>
    </xf>
    <xf numFmtId="4" fontId="0" fillId="3" borderId="3" xfId="0" applyNumberFormat="1" applyFont="1" applyFill="1" applyBorder="1" applyAlignment="1">
      <alignment horizontal="center"/>
    </xf>
    <xf numFmtId="4" fontId="0" fillId="2" borderId="3" xfId="0" applyNumberFormat="1" applyFont="1" applyFill="1" applyBorder="1" applyAlignment="1">
      <alignment horizontal="center"/>
    </xf>
    <xf numFmtId="4" fontId="0" fillId="3" borderId="4" xfId="0" applyNumberFormat="1" applyFont="1" applyFill="1" applyBorder="1" applyAlignment="1">
      <alignment horizontal="center"/>
    </xf>
    <xf numFmtId="0" fontId="2" fillId="0" borderId="0" xfId="0" applyFont="1"/>
    <xf numFmtId="9" fontId="0" fillId="0" borderId="0" xfId="0" applyNumberFormat="1"/>
    <xf numFmtId="3" fontId="0" fillId="0" borderId="0" xfId="0" applyNumberFormat="1"/>
    <xf numFmtId="165" fontId="0" fillId="0" borderId="0" xfId="0" applyNumberFormat="1"/>
    <xf numFmtId="0" fontId="3" fillId="4" borderId="0" xfId="0" quotePrefix="1" applyFont="1" applyFill="1" applyAlignment="1">
      <alignment horizontal="right"/>
    </xf>
    <xf numFmtId="0" fontId="0" fillId="4" borderId="0" xfId="0" applyFill="1"/>
    <xf numFmtId="2" fontId="3" fillId="4" borderId="0" xfId="0" applyNumberFormat="1" applyFont="1" applyFill="1" applyAlignment="1">
      <alignment horizontal="right"/>
    </xf>
    <xf numFmtId="0" fontId="3" fillId="4" borderId="0" xfId="0" applyFont="1" applyFill="1"/>
    <xf numFmtId="164" fontId="0" fillId="0" borderId="1" xfId="0" applyNumberFormat="1" applyFont="1" applyFill="1" applyBorder="1" applyAlignment="1">
      <alignment horizontal="center"/>
    </xf>
    <xf numFmtId="4" fontId="0" fillId="0" borderId="3" xfId="0" applyNumberFormat="1" applyFont="1" applyFill="1" applyBorder="1" applyAlignment="1">
      <alignment horizontal="center"/>
    </xf>
    <xf numFmtId="0" fontId="0" fillId="0" borderId="0" xfId="0" applyAlignment="1">
      <alignment horizontal="left"/>
    </xf>
    <xf numFmtId="9" fontId="4" fillId="0" borderId="0" xfId="0" applyNumberFormat="1"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left"/>
    </xf>
    <xf numFmtId="165" fontId="5" fillId="0" borderId="0" xfId="0" applyNumberFormat="1" applyFont="1"/>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14" fontId="4" fillId="4" borderId="13" xfId="0" applyNumberFormat="1" applyFont="1" applyFill="1" applyBorder="1" applyAlignment="1">
      <alignment horizontal="center" vertical="center"/>
    </xf>
    <xf numFmtId="0" fontId="7" fillId="0" borderId="0" xfId="0" applyFont="1" applyAlignment="1">
      <alignment readingOrder="2"/>
    </xf>
    <xf numFmtId="0" fontId="5" fillId="0" borderId="0" xfId="0" applyFont="1"/>
    <xf numFmtId="0" fontId="7" fillId="0" borderId="0" xfId="0" applyFont="1" applyAlignment="1">
      <alignment horizontal="left"/>
    </xf>
    <xf numFmtId="0" fontId="0" fillId="5" borderId="0" xfId="0" applyFill="1"/>
    <xf numFmtId="0" fontId="7" fillId="5" borderId="0" xfId="0" applyFont="1" applyFill="1" applyAlignment="1">
      <alignment readingOrder="2"/>
    </xf>
    <xf numFmtId="4" fontId="0" fillId="0" borderId="15" xfId="0" applyNumberFormat="1" applyFont="1" applyFill="1" applyBorder="1" applyAlignment="1">
      <alignment horizontal="center"/>
    </xf>
    <xf numFmtId="0" fontId="5" fillId="0" borderId="14" xfId="0" applyFont="1" applyBorder="1"/>
    <xf numFmtId="0" fontId="0" fillId="0" borderId="19"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167" fontId="0" fillId="0" borderId="19" xfId="1" applyNumberFormat="1" applyFont="1" applyBorder="1" applyAlignment="1">
      <alignment horizontal="center"/>
    </xf>
    <xf numFmtId="165" fontId="4" fillId="0" borderId="19" xfId="0" applyNumberFormat="1" applyFont="1" applyBorder="1" applyAlignment="1">
      <alignment horizontal="center"/>
    </xf>
    <xf numFmtId="165" fontId="4" fillId="0" borderId="16" xfId="0" applyNumberFormat="1" applyFont="1" applyBorder="1" applyAlignment="1">
      <alignment horizontal="center"/>
    </xf>
    <xf numFmtId="165" fontId="4" fillId="0" borderId="20" xfId="0" applyNumberFormat="1" applyFont="1" applyBorder="1" applyAlignment="1">
      <alignment horizontal="center"/>
    </xf>
    <xf numFmtId="167" fontId="0" fillId="0" borderId="16" xfId="1" applyNumberFormat="1" applyFont="1" applyBorder="1" applyAlignment="1">
      <alignment horizontal="center"/>
    </xf>
    <xf numFmtId="167" fontId="0" fillId="0" borderId="20" xfId="1" applyNumberFormat="1" applyFont="1" applyBorder="1" applyAlignment="1">
      <alignment horizontal="center"/>
    </xf>
    <xf numFmtId="165" fontId="4" fillId="0" borderId="0" xfId="0" applyNumberFormat="1" applyFont="1" applyAlignment="1">
      <alignment horizontal="center" vertical="center"/>
    </xf>
  </cellXfs>
  <cellStyles count="2">
    <cellStyle name="Normal" xfId="0" builtinId="0"/>
    <cellStyle name="Percent" xfId="1"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0</xdr:colOff>
      <xdr:row>1</xdr:row>
      <xdr:rowOff>57151</xdr:rowOff>
    </xdr:from>
    <xdr:to>
      <xdr:col>17</xdr:col>
      <xdr:colOff>66675</xdr:colOff>
      <xdr:row>11</xdr:row>
      <xdr:rowOff>28576</xdr:rowOff>
    </xdr:to>
    <xdr:sp macro="" textlink="">
      <xdr:nvSpPr>
        <xdr:cNvPr id="2" name="TextBox 1"/>
        <xdr:cNvSpPr txBox="1"/>
      </xdr:nvSpPr>
      <xdr:spPr>
        <a:xfrm>
          <a:off x="7762875" y="257176"/>
          <a:ext cx="3724275" cy="19240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chemeClr val="dk1"/>
              </a:solidFill>
              <a:effectLst/>
              <a:latin typeface="+mn-lt"/>
              <a:ea typeface="+mn-ea"/>
              <a:cs typeface="+mn-cs"/>
            </a:rPr>
            <a:t>1- اريد ان اعرف الفرق بين </a:t>
          </a:r>
          <a:r>
            <a:rPr lang="en-GB" sz="1200" b="1" i="0">
              <a:solidFill>
                <a:schemeClr val="dk1"/>
              </a:solidFill>
              <a:effectLst/>
              <a:latin typeface="+mn-lt"/>
              <a:ea typeface="+mn-ea"/>
              <a:cs typeface="+mn-cs"/>
            </a:rPr>
            <a:t>NPV , PV</a:t>
          </a:r>
          <a:endParaRPr lang="ar-AE" sz="1200" b="1" i="0">
            <a:solidFill>
              <a:schemeClr val="dk1"/>
            </a:solidFill>
            <a:effectLst/>
            <a:latin typeface="+mn-lt"/>
            <a:ea typeface="+mn-ea"/>
            <a:cs typeface="+mn-cs"/>
          </a:endParaRPr>
        </a:p>
        <a:p>
          <a:pPr rtl="1"/>
          <a:r>
            <a:rPr lang="ar-AE" sz="1200" b="1" i="0">
              <a:solidFill>
                <a:srgbClr val="FF0000"/>
              </a:solidFill>
              <a:effectLst/>
              <a:latin typeface="+mn-lt"/>
              <a:ea typeface="+mn-ea"/>
              <a:cs typeface="+mn-cs"/>
            </a:rPr>
            <a:t>يوجد شيتين</a:t>
          </a:r>
          <a:r>
            <a:rPr lang="ar-AE" sz="1200" b="1" i="0" baseline="0">
              <a:solidFill>
                <a:srgbClr val="FF0000"/>
              </a:solidFill>
              <a:effectLst/>
              <a:latin typeface="+mn-lt"/>
              <a:ea typeface="+mn-ea"/>
              <a:cs typeface="+mn-cs"/>
            </a:rPr>
            <a:t> بكل منهما مثال لكل دالة</a:t>
          </a:r>
          <a:endParaRPr lang="ar-AE" sz="1200" b="1" i="0">
            <a:solidFill>
              <a:srgbClr val="FF0000"/>
            </a:solidFill>
            <a:effectLst/>
            <a:latin typeface="+mn-lt"/>
            <a:ea typeface="+mn-ea"/>
            <a:cs typeface="+mn-cs"/>
          </a:endParaRPr>
        </a:p>
        <a:p>
          <a:pPr rtl="1"/>
          <a:r>
            <a:rPr lang="en-GB" sz="1200" b="1"/>
            <a:t/>
          </a:r>
          <a:br>
            <a:rPr lang="en-GB" sz="1200" b="1"/>
          </a:br>
          <a:r>
            <a:rPr lang="en-GB" sz="1200" b="1" i="0">
              <a:solidFill>
                <a:schemeClr val="dk1"/>
              </a:solidFill>
              <a:effectLst/>
              <a:latin typeface="+mn-lt"/>
              <a:ea typeface="+mn-ea"/>
              <a:cs typeface="+mn-cs"/>
            </a:rPr>
            <a:t>2- </a:t>
          </a:r>
          <a:r>
            <a:rPr lang="ar-AE" sz="1200" b="1" i="0">
              <a:solidFill>
                <a:schemeClr val="dk1"/>
              </a:solidFill>
              <a:effectLst/>
              <a:latin typeface="+mn-lt"/>
              <a:ea typeface="+mn-ea"/>
              <a:cs typeface="+mn-cs"/>
            </a:rPr>
            <a:t>مرفق سوال اخر ويتلخص فى قمت ببيع سيارة لعميل بالقسط وقام بتحرير عدد من الشيكات وتم تحصيل كل شيك فى ميعادة ولكنه بعد فترة من سداد الاقساط يريد ان يدفع المتبقى علية من اقساط ( شيكات ) كاش اريد ان عرف قيمة هذه المبالغ الان اذا ارات ان يدفع المبلغ المتبقى كاش ، مرفق الاقساط المتبقية والتواريخ الخاصة بها</a:t>
          </a:r>
          <a:r>
            <a:rPr lang="ar-AE" sz="1200" b="1"/>
            <a:t/>
          </a:r>
          <a:br>
            <a:rPr lang="ar-AE" sz="1200" b="1"/>
          </a:br>
          <a:r>
            <a:rPr lang="ar-AE" sz="1600" b="1" i="0" baseline="0">
              <a:solidFill>
                <a:srgbClr val="FF0000"/>
              </a:solidFill>
              <a:effectLst/>
              <a:latin typeface="+mn-lt"/>
              <a:ea typeface="+mn-ea"/>
              <a:cs typeface="+mn-cs"/>
            </a:rPr>
            <a:t>أنظر الحل باستخدام </a:t>
          </a:r>
          <a:r>
            <a:rPr lang="en-US" sz="1600" b="1" i="0" baseline="0">
              <a:solidFill>
                <a:srgbClr val="FF0000"/>
              </a:solidFill>
              <a:effectLst/>
              <a:latin typeface="+mn-lt"/>
              <a:ea typeface="+mn-ea"/>
              <a:cs typeface="+mn-cs"/>
            </a:rPr>
            <a:t>PV</a:t>
          </a:r>
          <a:r>
            <a:rPr lang="ar-AE" sz="1100" b="1" i="0" baseline="0">
              <a:solidFill>
                <a:srgbClr val="FF0000"/>
              </a:solidFill>
              <a:effectLst/>
              <a:latin typeface="+mn-lt"/>
              <a:ea typeface="+mn-ea"/>
              <a:cs typeface="+mn-cs"/>
            </a:rPr>
            <a:t> </a:t>
          </a:r>
          <a:endParaRPr lang="en-GB" sz="1200" b="1">
            <a:solidFill>
              <a:srgbClr val="FF0000"/>
            </a:solidFill>
          </a:endParaRPr>
        </a:p>
      </xdr:txBody>
    </xdr:sp>
    <xdr:clientData/>
  </xdr:twoCellAnchor>
  <xdr:twoCellAnchor>
    <xdr:from>
      <xdr:col>4</xdr:col>
      <xdr:colOff>390525</xdr:colOff>
      <xdr:row>28</xdr:row>
      <xdr:rowOff>171450</xdr:rowOff>
    </xdr:from>
    <xdr:to>
      <xdr:col>8</xdr:col>
      <xdr:colOff>447675</xdr:colOff>
      <xdr:row>34</xdr:row>
      <xdr:rowOff>9525</xdr:rowOff>
    </xdr:to>
    <xdr:grpSp>
      <xdr:nvGrpSpPr>
        <xdr:cNvPr id="6" name="Group 5"/>
        <xdr:cNvGrpSpPr/>
      </xdr:nvGrpSpPr>
      <xdr:grpSpPr>
        <a:xfrm>
          <a:off x="2428875" y="5410200"/>
          <a:ext cx="3819525" cy="990600"/>
          <a:chOff x="2428875" y="5791200"/>
          <a:chExt cx="3819525" cy="990600"/>
        </a:xfrm>
      </xdr:grpSpPr>
      <xdr:sp macro="" textlink="">
        <xdr:nvSpPr>
          <xdr:cNvPr id="4" name="TextBox 3"/>
          <xdr:cNvSpPr txBox="1"/>
        </xdr:nvSpPr>
        <xdr:spPr>
          <a:xfrm>
            <a:off x="2486025" y="6610349"/>
            <a:ext cx="3762375" cy="17145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rtl="1"/>
            <a:r>
              <a:rPr lang="ar-AE" sz="1200" b="1" i="0">
                <a:solidFill>
                  <a:srgbClr val="0000FF"/>
                </a:solidFill>
                <a:effectLst/>
                <a:latin typeface="+mn-lt"/>
                <a:ea typeface="+mn-ea"/>
                <a:cs typeface="+mn-cs"/>
              </a:rPr>
              <a:t>هنا</a:t>
            </a:r>
            <a:r>
              <a:rPr lang="ar-AE" sz="1200" b="1" i="0" baseline="0">
                <a:solidFill>
                  <a:srgbClr val="0000FF"/>
                </a:solidFill>
                <a:effectLst/>
                <a:latin typeface="+mn-lt"/>
                <a:ea typeface="+mn-ea"/>
                <a:cs typeface="+mn-cs"/>
              </a:rPr>
              <a:t> تم حساب فارق الوقت من تاريخ اليوم حتي وقت استحقاق القسط</a:t>
            </a:r>
            <a:endParaRPr lang="en-GB" sz="1600" b="1">
              <a:solidFill>
                <a:srgbClr val="0000FF"/>
              </a:solidFill>
            </a:endParaRPr>
          </a:p>
        </xdr:txBody>
      </xdr:sp>
      <xdr:sp macro="" textlink="">
        <xdr:nvSpPr>
          <xdr:cNvPr id="5" name="TextBox 4"/>
          <xdr:cNvSpPr txBox="1"/>
        </xdr:nvSpPr>
        <xdr:spPr>
          <a:xfrm>
            <a:off x="2428875" y="5791200"/>
            <a:ext cx="85725" cy="9810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rtl="1"/>
            <a:endParaRPr lang="en-GB" sz="1600" b="1">
              <a:solidFill>
                <a:srgbClr val="0000FF"/>
              </a:solidFill>
            </a:endParaRPr>
          </a:p>
        </xdr:txBody>
      </xdr:sp>
    </xdr:grpSp>
    <xdr:clientData/>
  </xdr:twoCellAnchor>
  <xdr:twoCellAnchor>
    <xdr:from>
      <xdr:col>5</xdr:col>
      <xdr:colOff>762000</xdr:colOff>
      <xdr:row>28</xdr:row>
      <xdr:rowOff>190500</xdr:rowOff>
    </xdr:from>
    <xdr:to>
      <xdr:col>8</xdr:col>
      <xdr:colOff>304801</xdr:colOff>
      <xdr:row>32</xdr:row>
      <xdr:rowOff>152400</xdr:rowOff>
    </xdr:to>
    <xdr:grpSp>
      <xdr:nvGrpSpPr>
        <xdr:cNvPr id="8" name="Group 7"/>
        <xdr:cNvGrpSpPr/>
      </xdr:nvGrpSpPr>
      <xdr:grpSpPr>
        <a:xfrm>
          <a:off x="3857625" y="5429250"/>
          <a:ext cx="2247901" cy="733425"/>
          <a:chOff x="2428875" y="6048375"/>
          <a:chExt cx="2247901" cy="733425"/>
        </a:xfrm>
      </xdr:grpSpPr>
      <xdr:sp macro="" textlink="">
        <xdr:nvSpPr>
          <xdr:cNvPr id="9" name="TextBox 8"/>
          <xdr:cNvSpPr txBox="1"/>
        </xdr:nvSpPr>
        <xdr:spPr>
          <a:xfrm>
            <a:off x="2486026" y="6610350"/>
            <a:ext cx="2190750" cy="1714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rtl="1"/>
            <a:r>
              <a:rPr lang="ar-AE" sz="1200" b="1" i="0">
                <a:solidFill>
                  <a:srgbClr val="0000FF"/>
                </a:solidFill>
                <a:effectLst/>
                <a:latin typeface="+mn-lt"/>
                <a:ea typeface="+mn-ea"/>
                <a:cs typeface="+mn-cs"/>
              </a:rPr>
              <a:t>وهنا</a:t>
            </a:r>
            <a:r>
              <a:rPr lang="ar-AE" sz="1200" b="1" i="0" baseline="0">
                <a:solidFill>
                  <a:srgbClr val="0000FF"/>
                </a:solidFill>
                <a:effectLst/>
                <a:latin typeface="+mn-lt"/>
                <a:ea typeface="+mn-ea"/>
                <a:cs typeface="+mn-cs"/>
              </a:rPr>
              <a:t> تم حساب الفائدة المقابلة لهذا الوقت</a:t>
            </a:r>
            <a:endParaRPr lang="en-GB" sz="1600" b="1">
              <a:solidFill>
                <a:srgbClr val="0000FF"/>
              </a:solidFill>
            </a:endParaRPr>
          </a:p>
        </xdr:txBody>
      </xdr:sp>
      <xdr:sp macro="" textlink="">
        <xdr:nvSpPr>
          <xdr:cNvPr id="10" name="TextBox 9"/>
          <xdr:cNvSpPr txBox="1"/>
        </xdr:nvSpPr>
        <xdr:spPr>
          <a:xfrm>
            <a:off x="2428875" y="6048375"/>
            <a:ext cx="66675" cy="7239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rtl="1"/>
            <a:endParaRPr lang="en-GB" sz="1600" b="1">
              <a:solidFill>
                <a:srgbClr val="0000FF"/>
              </a:solidFill>
            </a:endParaRPr>
          </a:p>
        </xdr:txBody>
      </xdr:sp>
    </xdr:grpSp>
    <xdr:clientData/>
  </xdr:twoCellAnchor>
  <xdr:twoCellAnchor>
    <xdr:from>
      <xdr:col>5</xdr:col>
      <xdr:colOff>57150</xdr:colOff>
      <xdr:row>19</xdr:row>
      <xdr:rowOff>9525</xdr:rowOff>
    </xdr:from>
    <xdr:to>
      <xdr:col>5</xdr:col>
      <xdr:colOff>390525</xdr:colOff>
      <xdr:row>21</xdr:row>
      <xdr:rowOff>85725</xdr:rowOff>
    </xdr:to>
    <xdr:sp macro="" textlink="">
      <xdr:nvSpPr>
        <xdr:cNvPr id="15" name="Oval 14"/>
        <xdr:cNvSpPr/>
      </xdr:nvSpPr>
      <xdr:spPr>
        <a:xfrm>
          <a:off x="3152775" y="3724275"/>
          <a:ext cx="333375" cy="333375"/>
        </a:xfrm>
        <a:prstGeom prst="ellipse">
          <a:avLst/>
        </a:prstGeom>
        <a:solidFill>
          <a:srgbClr val="FF0000"/>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0" rIns="0" bIns="0" rtlCol="0" anchor="ctr"/>
        <a:lstStyle/>
        <a:p>
          <a:pPr algn="ctr"/>
          <a:r>
            <a:rPr lang="ar-AE" sz="2000"/>
            <a:t>1</a:t>
          </a:r>
          <a:endParaRPr lang="en-GB" sz="2000"/>
        </a:p>
      </xdr:txBody>
    </xdr:sp>
    <xdr:clientData/>
  </xdr:twoCellAnchor>
  <xdr:twoCellAnchor>
    <xdr:from>
      <xdr:col>4</xdr:col>
      <xdr:colOff>57150</xdr:colOff>
      <xdr:row>28</xdr:row>
      <xdr:rowOff>142875</xdr:rowOff>
    </xdr:from>
    <xdr:to>
      <xdr:col>4</xdr:col>
      <xdr:colOff>390525</xdr:colOff>
      <xdr:row>30</xdr:row>
      <xdr:rowOff>85725</xdr:rowOff>
    </xdr:to>
    <xdr:sp macro="" textlink="">
      <xdr:nvSpPr>
        <xdr:cNvPr id="16" name="Oval 15"/>
        <xdr:cNvSpPr/>
      </xdr:nvSpPr>
      <xdr:spPr>
        <a:xfrm>
          <a:off x="2095500" y="5381625"/>
          <a:ext cx="333375" cy="333375"/>
        </a:xfrm>
        <a:prstGeom prst="ellipse">
          <a:avLst/>
        </a:prstGeom>
        <a:solidFill>
          <a:srgbClr val="FF0000"/>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0" rIns="0" bIns="0" rtlCol="0" anchor="ctr"/>
        <a:lstStyle/>
        <a:p>
          <a:pPr algn="ctr"/>
          <a:r>
            <a:rPr lang="ar-AE" sz="2000"/>
            <a:t>2</a:t>
          </a:r>
          <a:endParaRPr lang="en-GB" sz="2000"/>
        </a:p>
      </xdr:txBody>
    </xdr:sp>
    <xdr:clientData/>
  </xdr:twoCellAnchor>
  <xdr:twoCellAnchor>
    <xdr:from>
      <xdr:col>5</xdr:col>
      <xdr:colOff>819150</xdr:colOff>
      <xdr:row>28</xdr:row>
      <xdr:rowOff>152400</xdr:rowOff>
    </xdr:from>
    <xdr:to>
      <xdr:col>5</xdr:col>
      <xdr:colOff>1152525</xdr:colOff>
      <xdr:row>30</xdr:row>
      <xdr:rowOff>95250</xdr:rowOff>
    </xdr:to>
    <xdr:sp macro="" textlink="">
      <xdr:nvSpPr>
        <xdr:cNvPr id="17" name="Oval 16"/>
        <xdr:cNvSpPr/>
      </xdr:nvSpPr>
      <xdr:spPr>
        <a:xfrm>
          <a:off x="3914775" y="5391150"/>
          <a:ext cx="333375" cy="333375"/>
        </a:xfrm>
        <a:prstGeom prst="ellipse">
          <a:avLst/>
        </a:prstGeom>
        <a:solidFill>
          <a:srgbClr val="FF0000"/>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0" rIns="0" bIns="0" rtlCol="0" anchor="ctr"/>
        <a:lstStyle/>
        <a:p>
          <a:pPr algn="ctr"/>
          <a:r>
            <a:rPr lang="ar-AE" sz="2000"/>
            <a:t>3</a:t>
          </a:r>
          <a:endParaRPr lang="en-GB" sz="2000"/>
        </a:p>
      </xdr:txBody>
    </xdr:sp>
    <xdr:clientData/>
  </xdr:twoCellAnchor>
  <xdr:twoCellAnchor>
    <xdr:from>
      <xdr:col>6</xdr:col>
      <xdr:colOff>866775</xdr:colOff>
      <xdr:row>23</xdr:row>
      <xdr:rowOff>180975</xdr:rowOff>
    </xdr:from>
    <xdr:to>
      <xdr:col>8</xdr:col>
      <xdr:colOff>57150</xdr:colOff>
      <xdr:row>25</xdr:row>
      <xdr:rowOff>114300</xdr:rowOff>
    </xdr:to>
    <xdr:sp macro="" textlink="">
      <xdr:nvSpPr>
        <xdr:cNvPr id="18" name="Oval 17"/>
        <xdr:cNvSpPr/>
      </xdr:nvSpPr>
      <xdr:spPr>
        <a:xfrm>
          <a:off x="5524500" y="4419600"/>
          <a:ext cx="333375" cy="333375"/>
        </a:xfrm>
        <a:prstGeom prst="ellipse">
          <a:avLst/>
        </a:prstGeom>
        <a:solidFill>
          <a:srgbClr val="FF0000"/>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0" rIns="0" bIns="0" rtlCol="0" anchor="ctr"/>
        <a:lstStyle/>
        <a:p>
          <a:pPr algn="ctr"/>
          <a:r>
            <a:rPr lang="ar-AE" sz="2000"/>
            <a:t>4</a:t>
          </a:r>
          <a:endParaRPr lang="en-GB" sz="2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257176</xdr:colOff>
      <xdr:row>12</xdr:row>
      <xdr:rowOff>95250</xdr:rowOff>
    </xdr:from>
    <xdr:to>
      <xdr:col>9</xdr:col>
      <xdr:colOff>438151</xdr:colOff>
      <xdr:row>15</xdr:row>
      <xdr:rowOff>19050</xdr:rowOff>
    </xdr:to>
    <xdr:sp macro="" textlink="">
      <xdr:nvSpPr>
        <xdr:cNvPr id="3" name="TextBox 2"/>
        <xdr:cNvSpPr txBox="1"/>
      </xdr:nvSpPr>
      <xdr:spPr>
        <a:xfrm>
          <a:off x="9981761849" y="2381250"/>
          <a:ext cx="3838575" cy="4953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AE" sz="1200" b="1" i="0" u="none" strike="noStrike">
              <a:solidFill>
                <a:schemeClr val="dk1"/>
              </a:solidFill>
              <a:effectLst/>
              <a:latin typeface="+mn-lt"/>
              <a:ea typeface="+mn-ea"/>
              <a:cs typeface="+mn-cs"/>
            </a:rPr>
            <a:t>حساب صافي القيمة الحالية للاستثمار باستخدام معدل خصم وسلسلة من الدفعات المستقبلية (قيم سالبة) والإيراد (قيم موجبة).</a:t>
          </a:r>
          <a:endParaRPr lang="en-GB" sz="1200" b="1" i="0" u="none" strike="noStrike">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542925</xdr:colOff>
      <xdr:row>0</xdr:row>
      <xdr:rowOff>66675</xdr:rowOff>
    </xdr:from>
    <xdr:to>
      <xdr:col>13</xdr:col>
      <xdr:colOff>285750</xdr:colOff>
      <xdr:row>7</xdr:row>
      <xdr:rowOff>19050</xdr:rowOff>
    </xdr:to>
    <xdr:sp macro="" textlink="">
      <xdr:nvSpPr>
        <xdr:cNvPr id="2" name="TextBox 1"/>
        <xdr:cNvSpPr txBox="1"/>
      </xdr:nvSpPr>
      <xdr:spPr>
        <a:xfrm>
          <a:off x="9979475850" y="66675"/>
          <a:ext cx="4619625" cy="12858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AE" sz="1200" b="1" i="0" u="none" strike="noStrike">
              <a:solidFill>
                <a:schemeClr val="dk1"/>
              </a:solidFill>
              <a:effectLst/>
              <a:latin typeface="+mn-lt"/>
              <a:ea typeface="+mn-ea"/>
              <a:cs typeface="+mn-cs"/>
            </a:rPr>
            <a:t>إرجاع القيمة الحالية للاستثمار. </a:t>
          </a:r>
          <a:r>
            <a:rPr lang="en-US" sz="1200" b="1" i="0" u="none" strike="noStrike">
              <a:solidFill>
                <a:schemeClr val="dk1"/>
              </a:solidFill>
              <a:effectLst/>
              <a:latin typeface="+mn-lt"/>
              <a:ea typeface="+mn-ea"/>
              <a:cs typeface="+mn-cs"/>
            </a:rPr>
            <a:t> </a:t>
          </a:r>
        </a:p>
        <a:p>
          <a:pPr algn="r" rtl="1"/>
          <a:endParaRPr lang="en-US" sz="1200" b="1" i="0" u="none" strike="noStrike">
            <a:solidFill>
              <a:schemeClr val="dk1"/>
            </a:solidFill>
            <a:effectLst/>
            <a:latin typeface="+mn-lt"/>
            <a:ea typeface="+mn-ea"/>
            <a:cs typeface="+mn-cs"/>
          </a:endParaRPr>
        </a:p>
        <a:p>
          <a:pPr algn="r" rtl="1"/>
          <a:r>
            <a:rPr lang="ar-AE" sz="1200" b="1"/>
            <a:t> </a:t>
          </a:r>
          <a:r>
            <a:rPr lang="ar-AE" sz="1200" b="1" i="0" u="none" strike="noStrike">
              <a:solidFill>
                <a:schemeClr val="dk1"/>
              </a:solidFill>
              <a:effectLst/>
              <a:latin typeface="+mn-lt"/>
              <a:ea typeface="+mn-ea"/>
              <a:cs typeface="+mn-cs"/>
            </a:rPr>
            <a:t>القيمة الحالية هي القيمة الإجمالية التي تساويها سلسلة دفعات السداد المستقبلية الآن.</a:t>
          </a:r>
          <a:endParaRPr lang="en-US" sz="1200" b="1" i="0" u="none" strike="noStrike">
            <a:solidFill>
              <a:schemeClr val="dk1"/>
            </a:solidFill>
            <a:effectLst/>
            <a:latin typeface="+mn-lt"/>
            <a:ea typeface="+mn-ea"/>
            <a:cs typeface="+mn-cs"/>
          </a:endParaRPr>
        </a:p>
        <a:p>
          <a:pPr algn="r" rtl="1"/>
          <a:endParaRPr lang="en-US" sz="1200" b="1"/>
        </a:p>
        <a:p>
          <a:pPr algn="r" rtl="1"/>
          <a:r>
            <a:rPr lang="ar-AE" sz="1200" b="1"/>
            <a:t> </a:t>
          </a:r>
          <a:r>
            <a:rPr lang="ar-AE" sz="1200" b="1" i="0" u="none" strike="noStrike">
              <a:solidFill>
                <a:schemeClr val="dk1"/>
              </a:solidFill>
              <a:effectLst/>
              <a:latin typeface="+mn-lt"/>
              <a:ea typeface="+mn-ea"/>
              <a:cs typeface="+mn-cs"/>
            </a:rPr>
            <a:t>على سبيل المثال، </a:t>
          </a:r>
          <a:r>
            <a:rPr lang="ar-AE" sz="1200" b="1"/>
            <a:t> </a:t>
          </a:r>
          <a:endParaRPr lang="en-US" sz="1200" b="1"/>
        </a:p>
        <a:p>
          <a:pPr algn="r" rtl="1"/>
          <a:r>
            <a:rPr lang="ar-AE" sz="1200" b="1" i="0" u="none" strike="noStrike">
              <a:solidFill>
                <a:schemeClr val="dk1"/>
              </a:solidFill>
              <a:effectLst/>
              <a:latin typeface="+mn-lt"/>
              <a:ea typeface="+mn-ea"/>
              <a:cs typeface="+mn-cs"/>
            </a:rPr>
            <a:t>عندما تقوم باقتراض مال، تكون قيمة القرض هي القيمة الحالية للمقرض.</a:t>
          </a:r>
          <a:r>
            <a:rPr lang="ar-AE" sz="1200" b="1"/>
            <a:t> </a:t>
          </a:r>
          <a:endParaRPr lang="en-GB" sz="12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J30"/>
  <sheetViews>
    <sheetView tabSelected="1" topLeftCell="A10" workbookViewId="0">
      <selection activeCell="M27" sqref="M27"/>
    </sheetView>
  </sheetViews>
  <sheetFormatPr defaultRowHeight="15"/>
  <cols>
    <col min="2" max="2" width="1.140625" customWidth="1"/>
    <col min="3" max="4" width="10.140625" bestFit="1" customWidth="1"/>
    <col min="5" max="5" width="15.85546875" customWidth="1"/>
    <col min="6" max="6" width="23.42578125" bestFit="1" customWidth="1"/>
    <col min="7" max="7" width="15.85546875" customWidth="1"/>
    <col min="8" max="8" width="1.28515625" customWidth="1"/>
    <col min="9" max="10" width="10.140625" bestFit="1" customWidth="1"/>
    <col min="12" max="12" width="9.140625" customWidth="1"/>
  </cols>
  <sheetData>
    <row r="1" spans="3:10" ht="15.75" thickBot="1"/>
    <row r="2" spans="3:10">
      <c r="C2" s="23" t="s">
        <v>0</v>
      </c>
      <c r="D2" s="24"/>
      <c r="E2" s="24"/>
      <c r="F2" s="24"/>
      <c r="G2" s="24"/>
      <c r="H2" s="24"/>
      <c r="I2" s="25"/>
    </row>
    <row r="3" spans="3:10">
      <c r="C3" s="26"/>
      <c r="D3" s="27"/>
      <c r="E3" s="27"/>
      <c r="F3" s="27"/>
      <c r="G3" s="27"/>
      <c r="H3" s="27"/>
      <c r="I3" s="28"/>
    </row>
    <row r="4" spans="3:10" ht="15.75" thickBot="1">
      <c r="C4" s="29"/>
      <c r="D4" s="30"/>
      <c r="E4" s="30"/>
      <c r="F4" s="30"/>
      <c r="G4" s="30"/>
      <c r="H4" s="30"/>
      <c r="I4" s="31"/>
    </row>
    <row r="5" spans="3:10" ht="15.75" thickBot="1"/>
    <row r="6" spans="3:10">
      <c r="C6" s="2">
        <v>41055</v>
      </c>
      <c r="D6" s="1">
        <v>41055</v>
      </c>
      <c r="E6" s="2">
        <v>41239</v>
      </c>
      <c r="F6" s="1">
        <v>41420</v>
      </c>
      <c r="G6" s="2">
        <v>41420</v>
      </c>
      <c r="H6" s="1">
        <v>41604</v>
      </c>
      <c r="I6" s="2">
        <v>41785</v>
      </c>
      <c r="J6" s="3">
        <v>41785</v>
      </c>
    </row>
    <row r="7" spans="3:10" ht="15.75" thickBot="1">
      <c r="C7" s="5">
        <v>2430</v>
      </c>
      <c r="D7" s="4">
        <v>21068</v>
      </c>
      <c r="E7" s="5">
        <v>2430</v>
      </c>
      <c r="F7" s="4">
        <v>2430</v>
      </c>
      <c r="G7" s="5">
        <v>21068</v>
      </c>
      <c r="H7" s="4">
        <v>2430</v>
      </c>
      <c r="I7" s="5">
        <v>2430</v>
      </c>
      <c r="J7" s="6">
        <v>21068</v>
      </c>
    </row>
    <row r="9" spans="3:10">
      <c r="F9" s="18">
        <v>0.1</v>
      </c>
      <c r="G9" s="17" t="s">
        <v>22</v>
      </c>
    </row>
    <row r="10" spans="3:10" ht="15.75" thickBot="1">
      <c r="F10" s="18">
        <f>F9/12 * 6</f>
        <v>0.05</v>
      </c>
      <c r="G10" s="17" t="s">
        <v>23</v>
      </c>
    </row>
    <row r="11" spans="3:10" ht="15.75" thickBot="1">
      <c r="C11" s="15">
        <v>41055</v>
      </c>
      <c r="D11" s="16">
        <v>2430</v>
      </c>
      <c r="F11" s="20">
        <f>COUNT(D11:D15)</f>
        <v>5</v>
      </c>
      <c r="G11" s="17" t="s">
        <v>21</v>
      </c>
    </row>
    <row r="12" spans="3:10" ht="15.75" thickBot="1">
      <c r="C12" s="15">
        <v>41239</v>
      </c>
      <c r="D12" s="16">
        <v>2430</v>
      </c>
      <c r="F12" s="10">
        <f>PV(F10, F11, D11, , 0)</f>
        <v>-10520.628309632895</v>
      </c>
      <c r="G12" s="17" t="s">
        <v>17</v>
      </c>
    </row>
    <row r="13" spans="3:10" ht="15.75" thickBot="1">
      <c r="C13" s="15">
        <v>41420</v>
      </c>
      <c r="D13" s="16">
        <v>2430</v>
      </c>
      <c r="F13" s="19"/>
    </row>
    <row r="14" spans="3:10" ht="15.75" thickBot="1">
      <c r="C14" s="15">
        <v>41604</v>
      </c>
      <c r="D14" s="16">
        <v>2430</v>
      </c>
      <c r="G14" s="21" t="s">
        <v>25</v>
      </c>
    </row>
    <row r="15" spans="3:10" ht="15.75" thickBot="1">
      <c r="C15" s="15">
        <v>41785</v>
      </c>
      <c r="D15" s="16">
        <v>2430</v>
      </c>
      <c r="F15" s="22">
        <f>-F12</f>
        <v>10520.628309632895</v>
      </c>
      <c r="G15" s="17" t="s">
        <v>24</v>
      </c>
    </row>
    <row r="17" spans="2:9">
      <c r="E17" t="s">
        <v>28</v>
      </c>
      <c r="F17" s="10">
        <f>PV(F10, 4, D11, , 0)</f>
        <v>-8616.6597251145358</v>
      </c>
      <c r="G17" s="21" t="s">
        <v>26</v>
      </c>
    </row>
    <row r="18" spans="2:9">
      <c r="F18" s="22">
        <f>D11-F17</f>
        <v>11046.659725114536</v>
      </c>
      <c r="G18" s="17" t="s">
        <v>27</v>
      </c>
    </row>
    <row r="19" spans="2:9">
      <c r="G19" t="s">
        <v>29</v>
      </c>
    </row>
    <row r="21" spans="2:9" ht="5.25" customHeight="1" thickBot="1">
      <c r="B21" s="36"/>
      <c r="C21" s="36"/>
      <c r="D21" s="36"/>
      <c r="E21" s="36"/>
      <c r="F21" s="36"/>
      <c r="G21" s="36"/>
      <c r="H21" s="36"/>
    </row>
    <row r="22" spans="2:9" ht="15.75" thickBot="1">
      <c r="B22" s="36"/>
      <c r="E22" s="33" t="s">
        <v>32</v>
      </c>
      <c r="F22" s="32">
        <f ca="1">TODAY()</f>
        <v>41036</v>
      </c>
      <c r="G22" s="35" t="s">
        <v>30</v>
      </c>
      <c r="H22" s="36"/>
    </row>
    <row r="23" spans="2:9" ht="5.25" customHeight="1" thickBot="1">
      <c r="B23" s="36"/>
      <c r="C23" s="36"/>
      <c r="D23" s="36"/>
      <c r="E23" s="37"/>
      <c r="F23" s="37"/>
      <c r="G23" s="37"/>
      <c r="H23" s="37"/>
    </row>
    <row r="24" spans="2:9" ht="15.75" thickBot="1">
      <c r="E24" s="39" t="s">
        <v>34</v>
      </c>
      <c r="F24" s="39" t="s">
        <v>33</v>
      </c>
      <c r="G24" s="39" t="s">
        <v>31</v>
      </c>
    </row>
    <row r="25" spans="2:9" ht="15.75" thickBot="1">
      <c r="C25" s="15">
        <v>41055</v>
      </c>
      <c r="D25" s="38">
        <v>2430</v>
      </c>
      <c r="E25" s="40">
        <f ca="1">C25-$F$22+1</f>
        <v>20</v>
      </c>
      <c r="F25" s="47">
        <f ca="1">$F$9/365*E25</f>
        <v>5.4794520547945215E-3</v>
      </c>
      <c r="G25" s="45">
        <f ca="1">-PV(F25,1,D25,,0)</f>
        <v>2416.7574931880004</v>
      </c>
    </row>
    <row r="26" spans="2:9" ht="15.75" thickBot="1">
      <c r="C26" s="15">
        <v>41239</v>
      </c>
      <c r="D26" s="38">
        <v>2430</v>
      </c>
      <c r="E26" s="41">
        <f t="shared" ref="E26:E29" ca="1" si="0">C26-$F$22+1</f>
        <v>204</v>
      </c>
      <c r="F26" s="43">
        <f t="shared" ref="F26:F29" ca="1" si="1">$F$9/365*E26</f>
        <v>5.5890410958904117E-2</v>
      </c>
      <c r="G26" s="44">
        <f t="shared" ref="G26:G29" ca="1" si="2">-PV(F26,1,D26,,0)</f>
        <v>2301.3751946030056</v>
      </c>
    </row>
    <row r="27" spans="2:9" ht="15.75" thickBot="1">
      <c r="C27" s="15">
        <v>41420</v>
      </c>
      <c r="D27" s="38">
        <v>2430</v>
      </c>
      <c r="E27" s="41">
        <f t="shared" ca="1" si="0"/>
        <v>385</v>
      </c>
      <c r="F27" s="43">
        <f t="shared" ca="1" si="1"/>
        <v>0.10547945205479453</v>
      </c>
      <c r="G27" s="44">
        <f t="shared" ca="1" si="2"/>
        <v>2198.1412639405212</v>
      </c>
    </row>
    <row r="28" spans="2:9" ht="15.75" thickBot="1">
      <c r="C28" s="15">
        <v>41604</v>
      </c>
      <c r="D28" s="38">
        <v>2430</v>
      </c>
      <c r="E28" s="41">
        <f t="shared" ca="1" si="0"/>
        <v>569</v>
      </c>
      <c r="F28" s="43">
        <f t="shared" ca="1" si="1"/>
        <v>0.15589041095890413</v>
      </c>
      <c r="G28" s="44">
        <f t="shared" ca="1" si="2"/>
        <v>2102.2754207158091</v>
      </c>
    </row>
    <row r="29" spans="2:9" ht="15.75" thickBot="1">
      <c r="C29" s="15">
        <v>41785</v>
      </c>
      <c r="D29" s="38">
        <v>2430</v>
      </c>
      <c r="E29" s="42">
        <f t="shared" ca="1" si="0"/>
        <v>750</v>
      </c>
      <c r="F29" s="48">
        <f t="shared" ca="1" si="1"/>
        <v>0.20547945205479454</v>
      </c>
      <c r="G29" s="46">
        <f t="shared" ca="1" si="2"/>
        <v>2015.7954545454538</v>
      </c>
    </row>
    <row r="30" spans="2:9">
      <c r="G30" s="49">
        <f ca="1">SUM(G25:G29)</f>
        <v>11034.34482699279</v>
      </c>
      <c r="I30" s="34" t="s">
        <v>35</v>
      </c>
    </row>
  </sheetData>
  <mergeCells count="1">
    <mergeCell ref="C2:I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rightToLeft="1" workbookViewId="0">
      <selection activeCell="E20" sqref="E20"/>
    </sheetView>
  </sheetViews>
  <sheetFormatPr defaultRowHeight="15"/>
  <cols>
    <col min="1" max="1" width="10.42578125" customWidth="1"/>
  </cols>
  <sheetData>
    <row r="1" spans="1:3">
      <c r="A1" s="7" t="s">
        <v>1</v>
      </c>
      <c r="B1" t="s">
        <v>2</v>
      </c>
    </row>
    <row r="2" spans="1:3">
      <c r="A2" s="8">
        <v>0.1</v>
      </c>
      <c r="B2" t="s">
        <v>3</v>
      </c>
    </row>
    <row r="3" spans="1:3">
      <c r="A3" s="9">
        <v>-10000</v>
      </c>
      <c r="B3" t="s">
        <v>4</v>
      </c>
    </row>
    <row r="4" spans="1:3">
      <c r="A4" s="9">
        <v>3000</v>
      </c>
      <c r="B4" t="s">
        <v>5</v>
      </c>
    </row>
    <row r="5" spans="1:3">
      <c r="A5" s="9">
        <v>4200</v>
      </c>
      <c r="B5" t="s">
        <v>6</v>
      </c>
    </row>
    <row r="6" spans="1:3">
      <c r="A6" s="9">
        <v>6800</v>
      </c>
      <c r="B6" t="s">
        <v>7</v>
      </c>
    </row>
    <row r="7" spans="1:3">
      <c r="A7" t="s">
        <v>8</v>
      </c>
      <c r="B7" t="s">
        <v>9</v>
      </c>
    </row>
    <row r="8" spans="1:3">
      <c r="A8" s="10">
        <f>NPV(A2,A3,A4,A5,A6)</f>
        <v>1188.4434123352207</v>
      </c>
      <c r="B8" t="s">
        <v>18</v>
      </c>
    </row>
    <row r="9" spans="1:3">
      <c r="A9" s="13" t="s">
        <v>10</v>
      </c>
      <c r="B9" s="14"/>
      <c r="C9" s="14"/>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14"/>
  <sheetViews>
    <sheetView rightToLeft="1" workbookViewId="0">
      <selection activeCell="B6" sqref="B6"/>
    </sheetView>
  </sheetViews>
  <sheetFormatPr defaultRowHeight="15"/>
  <cols>
    <col min="1" max="1" width="10.85546875" bestFit="1" customWidth="1"/>
  </cols>
  <sheetData>
    <row r="1" spans="1:3">
      <c r="A1" t="s">
        <v>11</v>
      </c>
      <c r="B1" t="s">
        <v>2</v>
      </c>
    </row>
    <row r="2" spans="1:3">
      <c r="A2">
        <v>500</v>
      </c>
      <c r="B2" t="s">
        <v>12</v>
      </c>
    </row>
    <row r="3" spans="1:3">
      <c r="A3" s="8">
        <v>0.08</v>
      </c>
      <c r="B3" t="s">
        <v>13</v>
      </c>
    </row>
    <row r="4" spans="1:3">
      <c r="A4">
        <v>20</v>
      </c>
      <c r="B4" t="s">
        <v>14</v>
      </c>
    </row>
    <row r="5" spans="1:3">
      <c r="A5" t="s">
        <v>8</v>
      </c>
      <c r="B5" t="s">
        <v>9</v>
      </c>
    </row>
    <row r="6" spans="1:3">
      <c r="A6" s="10">
        <f>PV(A3/12, 12*A4, A2, , 0)</f>
        <v>-59777.145851187823</v>
      </c>
      <c r="B6" t="s">
        <v>17</v>
      </c>
    </row>
    <row r="7" spans="1:3">
      <c r="A7" s="11" t="s">
        <v>15</v>
      </c>
      <c r="B7" s="12"/>
      <c r="C7" s="12"/>
    </row>
    <row r="8" spans="1:3">
      <c r="A8" t="s">
        <v>19</v>
      </c>
    </row>
    <row r="9" spans="1:3">
      <c r="A9" t="s">
        <v>20</v>
      </c>
    </row>
    <row r="11" spans="1:3">
      <c r="A11" s="7"/>
    </row>
    <row r="12" spans="1:3">
      <c r="A12" s="7"/>
    </row>
    <row r="13" spans="1:3">
      <c r="A13" s="7"/>
    </row>
    <row r="14" spans="1:3">
      <c r="A14" s="7" t="s">
        <v>16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NPV</vt:lpstr>
      <vt:lpstr>PV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Mostafa</dc:creator>
  <cp:lastModifiedBy>Tareq</cp:lastModifiedBy>
  <dcterms:created xsi:type="dcterms:W3CDTF">2012-05-04T07:19:32Z</dcterms:created>
  <dcterms:modified xsi:type="dcterms:W3CDTF">2012-05-07T05:05:48Z</dcterms:modified>
</cp:coreProperties>
</file>